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10.07.2022\"/>
    </mc:Choice>
  </mc:AlternateContent>
  <xr:revisionPtr revIDLastSave="0" documentId="13_ncr:1_{6AD817A8-2EB5-4A42-AC7F-36D3C6180C7E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36" i="1" l="1"/>
  <c r="X1236" i="1"/>
  <c r="P1236" i="1"/>
  <c r="Q1236" i="1" s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Q1235" i="1" s="1"/>
  <c r="N1235" i="1"/>
  <c r="K1235" i="1"/>
  <c r="I1235" i="1"/>
  <c r="H1235" i="1"/>
  <c r="M1235" i="1"/>
  <c r="H1236" i="1"/>
  <c r="M1236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3" i="1" l="1"/>
  <c r="L1232" i="1"/>
  <c r="AA1235" i="1"/>
  <c r="AA1236" i="1"/>
  <c r="AA1231" i="1"/>
  <c r="L1234" i="1"/>
  <c r="Q1222" i="1"/>
  <c r="L1231" i="1"/>
  <c r="L1236" i="1"/>
  <c r="Q1231" i="1"/>
  <c r="AA1232" i="1"/>
  <c r="B1235" i="1"/>
  <c r="B1236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B1083" i="1" s="1"/>
  <c r="C1136" i="1" s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Q1081" i="1" s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P1032" i="1"/>
  <c r="P1031" i="1"/>
  <c r="P1030" i="1"/>
  <c r="P1029" i="1"/>
  <c r="P1028" i="1"/>
  <c r="N1037" i="1"/>
  <c r="O1090" i="1" s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L1038" i="1" s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Q1024" i="1" s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L1024" i="1" s="1"/>
  <c r="K1023" i="1"/>
  <c r="K1022" i="1"/>
  <c r="K1021" i="1"/>
  <c r="K1020" i="1"/>
  <c r="K1019" i="1"/>
  <c r="K1018" i="1"/>
  <c r="I1032" i="1"/>
  <c r="J1085" i="1" s="1"/>
  <c r="I1031" i="1"/>
  <c r="J1084" i="1" s="1"/>
  <c r="I1030" i="1"/>
  <c r="I1029" i="1"/>
  <c r="I1028" i="1"/>
  <c r="J1081" i="1" s="1"/>
  <c r="I1027" i="1"/>
  <c r="I1026" i="1"/>
  <c r="I1025" i="1"/>
  <c r="I1024" i="1"/>
  <c r="I1023" i="1"/>
  <c r="L1023" i="1" s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S1110" i="1" s="1"/>
  <c r="M1057" i="1"/>
  <c r="H1057" i="1"/>
  <c r="E1057" i="1"/>
  <c r="D1057" i="1"/>
  <c r="Z1056" i="1"/>
  <c r="X1056" i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D1044" i="1"/>
  <c r="Z1043" i="1"/>
  <c r="X1043" i="1"/>
  <c r="W1043" i="1"/>
  <c r="V1043" i="1"/>
  <c r="U1043" i="1"/>
  <c r="R1043" i="1"/>
  <c r="M1043" i="1"/>
  <c r="H1043" i="1"/>
  <c r="E1043" i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S1094" i="1" s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E1040" i="1"/>
  <c r="D1040" i="1"/>
  <c r="Z1039" i="1"/>
  <c r="X1039" i="1"/>
  <c r="Y1092" i="1" s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W1035" i="1"/>
  <c r="V1035" i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H999" i="1"/>
  <c r="E999" i="1"/>
  <c r="D999" i="1"/>
  <c r="Z998" i="1"/>
  <c r="X998" i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O1036" i="1" s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S1030" i="1" s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V941" i="1"/>
  <c r="U941" i="1"/>
  <c r="R941" i="1"/>
  <c r="S994" i="1" s="1"/>
  <c r="P941" i="1"/>
  <c r="N941" i="1"/>
  <c r="O994" i="1" s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L931" i="1" s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O970" i="1" s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Y927" i="1" s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Y886" i="1" s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Y898" i="1" s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G844" i="1" s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O945" i="1" s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K882" i="1"/>
  <c r="K881" i="1"/>
  <c r="I882" i="1"/>
  <c r="J935" i="1" s="1"/>
  <c r="I881" i="1"/>
  <c r="J934" i="1" s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J861" i="1" s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K829" i="1"/>
  <c r="K828" i="1"/>
  <c r="K827" i="1"/>
  <c r="K826" i="1"/>
  <c r="K825" i="1"/>
  <c r="I829" i="1"/>
  <c r="J829" i="1" s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I820" i="1"/>
  <c r="J820" i="1" s="1"/>
  <c r="I819" i="1"/>
  <c r="J819" i="1" s="1"/>
  <c r="G819" i="1"/>
  <c r="G840" i="1"/>
  <c r="G824" i="1"/>
  <c r="AA885" i="1"/>
  <c r="AA881" i="1"/>
  <c r="AA865" i="1"/>
  <c r="AA853" i="1"/>
  <c r="AA845" i="1"/>
  <c r="Y899" i="1"/>
  <c r="Y846" i="1"/>
  <c r="AA837" i="1"/>
  <c r="AA821" i="1"/>
  <c r="O923" i="1"/>
  <c r="L934" i="1"/>
  <c r="AA951" i="1"/>
  <c r="AA954" i="1"/>
  <c r="Q955" i="1"/>
  <c r="AA957" i="1"/>
  <c r="AA961" i="1"/>
  <c r="L963" i="1"/>
  <c r="Q966" i="1"/>
  <c r="O966" i="1"/>
  <c r="L966" i="1"/>
  <c r="AA969" i="1"/>
  <c r="Q974" i="1"/>
  <c r="O979" i="1"/>
  <c r="G917" i="1"/>
  <c r="L992" i="1"/>
  <c r="L999" i="1"/>
  <c r="J1002" i="1"/>
  <c r="L1003" i="1"/>
  <c r="Y1004" i="1"/>
  <c r="L1007" i="1"/>
  <c r="AA1012" i="1"/>
  <c r="Q1017" i="1"/>
  <c r="Q1018" i="1"/>
  <c r="Q1019" i="1"/>
  <c r="L1020" i="1"/>
  <c r="Q1027" i="1"/>
  <c r="AA1028" i="1"/>
  <c r="Q1029" i="1"/>
  <c r="Q1034" i="1"/>
  <c r="L1035" i="1"/>
  <c r="Q1039" i="1"/>
  <c r="L1039" i="1"/>
  <c r="O1042" i="1"/>
  <c r="Y1048" i="1"/>
  <c r="Q1048" i="1"/>
  <c r="Q1054" i="1"/>
  <c r="L1053" i="1"/>
  <c r="Q1051" i="1"/>
  <c r="J1060" i="1"/>
  <c r="S976" i="1"/>
  <c r="S929" i="1"/>
  <c r="G982" i="1"/>
  <c r="O998" i="1"/>
  <c r="O1008" i="1"/>
  <c r="J1049" i="1"/>
  <c r="J1050" i="1"/>
  <c r="J1003" i="1"/>
  <c r="Q970" i="1"/>
  <c r="Q972" i="1"/>
  <c r="J994" i="1"/>
  <c r="O1028" i="1"/>
  <c r="L1060" i="1"/>
  <c r="J1014" i="1"/>
  <c r="J1017" i="1"/>
  <c r="J985" i="1"/>
  <c r="O974" i="1"/>
  <c r="L993" i="1"/>
  <c r="O996" i="1"/>
  <c r="L984" i="1"/>
  <c r="L1056" i="1"/>
  <c r="S917" i="1"/>
  <c r="G826" i="1"/>
  <c r="G975" i="1"/>
  <c r="S1015" i="1"/>
  <c r="S1052" i="1"/>
  <c r="G1030" i="1"/>
  <c r="S1013" i="1"/>
  <c r="O1023" i="1"/>
  <c r="J987" i="1"/>
  <c r="O990" i="1"/>
  <c r="L828" i="1"/>
  <c r="Q990" i="1"/>
  <c r="L1046" i="1"/>
  <c r="Q1021" i="1"/>
  <c r="J1041" i="1"/>
  <c r="Q1061" i="1"/>
  <c r="L1061" i="1"/>
  <c r="O1061" i="1"/>
  <c r="B1062" i="1"/>
  <c r="C1115" i="1" s="1"/>
  <c r="AA1063" i="1"/>
  <c r="O955" i="1"/>
  <c r="O939" i="1"/>
  <c r="L943" i="1"/>
  <c r="O1062" i="1"/>
  <c r="J964" i="1"/>
  <c r="L1043" i="1"/>
  <c r="J1064" i="1"/>
  <c r="L978" i="1"/>
  <c r="Y1064" i="1"/>
  <c r="Q1069" i="1"/>
  <c r="AA1071" i="1"/>
  <c r="Q1072" i="1"/>
  <c r="L1074" i="1"/>
  <c r="AA1079" i="1"/>
  <c r="Q1082" i="1"/>
  <c r="L1082" i="1"/>
  <c r="J1083" i="1"/>
  <c r="L1084" i="1"/>
  <c r="L1085" i="1"/>
  <c r="L1087" i="1"/>
  <c r="Q1088" i="1"/>
  <c r="B1091" i="1"/>
  <c r="C1144" i="1" s="1"/>
  <c r="L1091" i="1"/>
  <c r="Q1093" i="1"/>
  <c r="B1096" i="1"/>
  <c r="C1149" i="1" s="1"/>
  <c r="AA1100" i="1"/>
  <c r="L1100" i="1"/>
  <c r="Q1104" i="1"/>
  <c r="L1104" i="1"/>
  <c r="S1084" i="1"/>
  <c r="S990" i="1"/>
  <c r="G1010" i="1"/>
  <c r="G1020" i="1"/>
  <c r="S1103" i="1"/>
  <c r="G860" i="1"/>
  <c r="G996" i="1"/>
  <c r="S1033" i="1"/>
  <c r="G991" i="1"/>
  <c r="G1082" i="1"/>
  <c r="G1106" i="1"/>
  <c r="G951" i="1"/>
  <c r="S940" i="1"/>
  <c r="G850" i="1"/>
  <c r="S1091" i="1"/>
  <c r="G925" i="1"/>
  <c r="G993" i="1"/>
  <c r="G1024" i="1"/>
  <c r="S967" i="1"/>
  <c r="B1029" i="1"/>
  <c r="L1108" i="1"/>
  <c r="Q906" i="1"/>
  <c r="O959" i="1"/>
  <c r="G887" i="1"/>
  <c r="J946" i="1"/>
  <c r="Y895" i="1"/>
  <c r="G957" i="1"/>
  <c r="Q915" i="1"/>
  <c r="AA877" i="1"/>
  <c r="S925" i="1"/>
  <c r="J827" i="1"/>
  <c r="Y932" i="1"/>
  <c r="Y879" i="1"/>
  <c r="S1088" i="1"/>
  <c r="S1035" i="1"/>
  <c r="G895" i="1"/>
  <c r="S861" i="1"/>
  <c r="Y930" i="1"/>
  <c r="L956" i="1"/>
  <c r="S1006" i="1"/>
  <c r="O1046" i="1"/>
  <c r="Q1046" i="1"/>
  <c r="AA1049" i="1"/>
  <c r="O1108" i="1"/>
  <c r="AA981" i="1"/>
  <c r="Y973" i="1"/>
  <c r="Y925" i="1"/>
  <c r="J1025" i="1"/>
  <c r="J972" i="1"/>
  <c r="G1031" i="1"/>
  <c r="Y962" i="1"/>
  <c r="G981" i="1"/>
  <c r="Y1010" i="1"/>
  <c r="Y1037" i="1"/>
  <c r="Y1090" i="1"/>
  <c r="J1073" i="1"/>
  <c r="S1095" i="1"/>
  <c r="G1098" i="1"/>
  <c r="Y997" i="1"/>
  <c r="S1007" i="1"/>
  <c r="O1089" i="1"/>
  <c r="Y999" i="1"/>
  <c r="S1070" i="1"/>
  <c r="O1076" i="1"/>
  <c r="Q1076" i="1"/>
  <c r="L1109" i="1"/>
  <c r="Y1021" i="1"/>
  <c r="AA1057" i="1"/>
  <c r="G1059" i="1"/>
  <c r="Q1031" i="1"/>
  <c r="O1051" i="1"/>
  <c r="Q1056" i="1"/>
  <c r="Y1060" i="1"/>
  <c r="J1063" i="1"/>
  <c r="Y1063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Y1066" i="1"/>
  <c r="AA1068" i="1"/>
  <c r="AA1101" i="1"/>
  <c r="AA1111" i="1"/>
  <c r="S1113" i="1"/>
  <c r="Q1114" i="1"/>
  <c r="L1114" i="1"/>
  <c r="Y920" i="1" l="1"/>
  <c r="L917" i="1"/>
  <c r="Q919" i="1"/>
  <c r="L933" i="1"/>
  <c r="Q935" i="1"/>
  <c r="AA936" i="1"/>
  <c r="AA944" i="1"/>
  <c r="AA950" i="1"/>
  <c r="O898" i="1"/>
  <c r="L848" i="1"/>
  <c r="S853" i="1"/>
  <c r="S845" i="1"/>
  <c r="S837" i="1"/>
  <c r="S829" i="1"/>
  <c r="S821" i="1"/>
  <c r="Y957" i="1"/>
  <c r="O968" i="1"/>
  <c r="Y1027" i="1"/>
  <c r="S1029" i="1"/>
  <c r="S1045" i="1"/>
  <c r="S1049" i="1"/>
  <c r="Q1014" i="1"/>
  <c r="O1029" i="1"/>
  <c r="O1043" i="1"/>
  <c r="O890" i="1"/>
  <c r="L821" i="1"/>
  <c r="L843" i="1"/>
  <c r="G891" i="1"/>
  <c r="G883" i="1"/>
  <c r="O876" i="1"/>
  <c r="J908" i="1"/>
  <c r="Q881" i="1"/>
  <c r="O878" i="1"/>
  <c r="B833" i="1"/>
  <c r="AA917" i="1"/>
  <c r="L922" i="1"/>
  <c r="J1039" i="1"/>
  <c r="G1074" i="1"/>
  <c r="J1090" i="1"/>
  <c r="Q1033" i="1"/>
  <c r="G897" i="1"/>
  <c r="Y1080" i="1"/>
  <c r="L854" i="1"/>
  <c r="L877" i="1"/>
  <c r="L885" i="1"/>
  <c r="L936" i="1"/>
  <c r="G1000" i="1"/>
  <c r="Y1011" i="1"/>
  <c r="S1017" i="1"/>
  <c r="J1047" i="1"/>
  <c r="Y1051" i="1"/>
  <c r="S1057" i="1"/>
  <c r="G1113" i="1"/>
  <c r="J879" i="1"/>
  <c r="S961" i="1"/>
  <c r="S900" i="1"/>
  <c r="S892" i="1"/>
  <c r="S876" i="1"/>
  <c r="S852" i="1"/>
  <c r="S828" i="1"/>
  <c r="J1023" i="1"/>
  <c r="G1076" i="1"/>
  <c r="G1080" i="1"/>
  <c r="AA1027" i="1"/>
  <c r="G1088" i="1"/>
  <c r="AA1035" i="1"/>
  <c r="AA1040" i="1"/>
  <c r="G1096" i="1"/>
  <c r="G1108" i="1"/>
  <c r="L1088" i="1"/>
  <c r="L1106" i="1"/>
  <c r="AA1109" i="1"/>
  <c r="Y1040" i="1"/>
  <c r="Q1037" i="1"/>
  <c r="Q846" i="1"/>
  <c r="Y1109" i="1"/>
  <c r="J1112" i="1"/>
  <c r="G1002" i="1"/>
  <c r="G1025" i="1"/>
  <c r="G1033" i="1"/>
  <c r="O1048" i="1"/>
  <c r="G1097" i="1"/>
  <c r="L1031" i="1"/>
  <c r="B857" i="1"/>
  <c r="C857" i="1" s="1"/>
  <c r="L861" i="1"/>
  <c r="G967" i="1"/>
  <c r="Y1007" i="1"/>
  <c r="J1052" i="1"/>
  <c r="J911" i="1"/>
  <c r="J891" i="1"/>
  <c r="L865" i="1"/>
  <c r="Y994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C1102" i="1" s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C1062" i="1" s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77" i="1" l="1"/>
  <c r="C988" i="1"/>
  <c r="C943" i="1"/>
  <c r="C1090" i="1"/>
  <c r="C91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<sst xmlns="http://schemas.openxmlformats.org/spreadsheetml/2006/main" count="64" uniqueCount="28">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</sst>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36"/>
  <sheetViews>
    <sheetView tabSelected="1" topLeftCell="A7" zoomScaleNormal="100" zoomScaleSheetLayoutView="100" workbookViewId="0">
      <pane xSplit="1" ySplit="2" topLeftCell="B1231" activePane="bottomRight" state="frozen"/>
      <selection pane="topRight" activeCell="B7" sqref="B7"/>
      <selection pane="bottomLeft" activeCell="A9" sqref="A9"/>
      <selection pane="bottomRight" activeCell="C1241" sqref="C1241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9.7265625" style="15" customWidth="1"/>
    <col min="8" max="8" width="11.1796875" style="15" customWidth="1"/>
    <col min="9" max="9" width="15.54296875" style="5" customWidth="1"/>
    <col min="10" max="10" width="11.269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10.90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36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36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36" si="567">+K1231+P1231+R1231+U1231+V1231+Z1231</f>
        <v>23314848.348199997</v>
      </c>
      <c r="C1231" s="71">
        <f t="shared" ref="C1231:C1236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35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36" si="570">(I1231/I1178)-1</f>
        <v>0.112836428288275</v>
      </c>
      <c r="K1231" s="75">
        <f>'[6]Marketshare 2018'!$HL$67</f>
        <v>8779847.3081999999</v>
      </c>
      <c r="L1231" s="77">
        <f t="shared" ref="L1231:L1236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36" si="572">(N1231/N1178)-1</f>
        <v>0.58083538243658017</v>
      </c>
      <c r="P1231" s="75">
        <f>'[6]Marketshare 2018'!$HL$77</f>
        <v>4491150.3</v>
      </c>
      <c r="Q1231" s="77">
        <f t="shared" ref="Q1231:Q1236" si="573">(P1231/0.09)/N1231</f>
        <v>0.19407178000432582</v>
      </c>
      <c r="R1231" s="72">
        <f>[5]Data!$W$1226</f>
        <v>1538595.27</v>
      </c>
      <c r="S1231" s="79">
        <f t="shared" ref="S1231:S1236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36" si="575">(X1231/X1178)-1</f>
        <v>0.13830310748395092</v>
      </c>
      <c r="Z1231" s="75">
        <f>'[7]From Apr 2018'!$HL$18</f>
        <v>2519008.29</v>
      </c>
      <c r="AA1231" s="77">
        <f t="shared" ref="AA1231:AA1236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>(E1236/E1183)-1</f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2022-08-04T14:20:49Z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